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FOURNITURES ET MAINTENANCE LOGISTIQUES\2026-2074 - Robot automatique et plieuse couverture\DCE revu pour Clara\"/>
    </mc:Choice>
  </mc:AlternateContent>
  <xr:revisionPtr revIDLastSave="0" documentId="13_ncr:1_{036FF3B0-6358-46C5-A985-AF576D50BB59}" xr6:coauthVersionLast="47" xr6:coauthVersionMax="47" xr10:uidLastSave="{00000000-0000-0000-0000-000000000000}"/>
  <bookViews>
    <workbookView xWindow="-28920" yWindow="1680" windowWidth="29040" windowHeight="15720" xr2:uid="{00000000-000D-0000-FFFF-FFFF00000000}"/>
  </bookViews>
  <sheets>
    <sheet name="DPGF" sheetId="3" r:id="rId1"/>
    <sheet name="BPU" sheetId="1" r:id="rId2"/>
    <sheet name="DQE" sheetId="2" r:id="rId3"/>
  </sheets>
  <definedNames>
    <definedName name="_xlnm.Print_Area" localSheetId="1">BPU!$A$1:$F$17</definedName>
    <definedName name="_xlnm.Print_Area" localSheetId="2">DQE!$A$1:$G$35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5" i="2" l="1"/>
  <c r="G34" i="2"/>
  <c r="D20" i="2"/>
  <c r="E20" i="2"/>
  <c r="C20" i="2"/>
  <c r="G20" i="2"/>
  <c r="D24" i="2"/>
  <c r="E24" i="2"/>
  <c r="D25" i="2"/>
  <c r="E25" i="2"/>
  <c r="G25" i="2" s="1"/>
  <c r="D26" i="2"/>
  <c r="E26" i="2"/>
  <c r="D27" i="2"/>
  <c r="E27" i="2"/>
  <c r="D28" i="2"/>
  <c r="E28" i="2"/>
  <c r="G28" i="2" s="1"/>
  <c r="D29" i="2"/>
  <c r="E29" i="2"/>
  <c r="D30" i="2"/>
  <c r="E30" i="2"/>
  <c r="G30" i="2" s="1"/>
  <c r="D31" i="2"/>
  <c r="E31" i="2"/>
  <c r="C25" i="2"/>
  <c r="C26" i="2"/>
  <c r="C27" i="2"/>
  <c r="C28" i="2"/>
  <c r="C29" i="2"/>
  <c r="C30" i="2"/>
  <c r="C31" i="2"/>
  <c r="C24" i="2"/>
  <c r="D16" i="2"/>
  <c r="E16" i="2"/>
  <c r="G16" i="2" s="1"/>
  <c r="C16" i="2"/>
  <c r="D12" i="2"/>
  <c r="E12" i="2"/>
  <c r="G12" i="2" s="1"/>
  <c r="C12" i="2"/>
  <c r="D8" i="2"/>
  <c r="E8" i="2"/>
  <c r="C8" i="2"/>
  <c r="C32" i="3"/>
  <c r="E32" i="3" s="1"/>
  <c r="E31" i="3"/>
  <c r="E27" i="3"/>
  <c r="C27" i="3"/>
  <c r="E26" i="3"/>
  <c r="E25" i="3"/>
  <c r="C21" i="3"/>
  <c r="C37" i="3" s="1"/>
  <c r="E37" i="3" s="1"/>
  <c r="E20" i="3"/>
  <c r="E19" i="3"/>
  <c r="E18" i="3"/>
  <c r="E17" i="3"/>
  <c r="C13" i="3"/>
  <c r="C38" i="3" s="1"/>
  <c r="E38" i="3" s="1"/>
  <c r="E12" i="3"/>
  <c r="E11" i="3"/>
  <c r="E10" i="3"/>
  <c r="E9" i="3"/>
  <c r="E8" i="3"/>
  <c r="E7" i="3"/>
  <c r="G29" i="2"/>
  <c r="G26" i="2"/>
  <c r="E8" i="1"/>
  <c r="E9" i="1"/>
  <c r="E10" i="1"/>
  <c r="E11" i="1"/>
  <c r="E12" i="1"/>
  <c r="E13" i="1"/>
  <c r="E14" i="1"/>
  <c r="E7" i="1"/>
  <c r="G24" i="2" l="1"/>
  <c r="G27" i="2"/>
  <c r="G31" i="2"/>
  <c r="G8" i="2"/>
  <c r="G32" i="2"/>
  <c r="E13" i="3"/>
  <c r="E21" i="3"/>
</calcChain>
</file>

<file path=xl/sharedStrings.xml><?xml version="1.0" encoding="utf-8"?>
<sst xmlns="http://schemas.openxmlformats.org/spreadsheetml/2006/main" count="125" uniqueCount="46">
  <si>
    <t>Désignation</t>
  </si>
  <si>
    <t>Référence</t>
  </si>
  <si>
    <t>TVA</t>
  </si>
  <si>
    <t>Prix unitaire TTC</t>
  </si>
  <si>
    <t>PIECES DETACHEES</t>
  </si>
  <si>
    <t>Fourniture et installation d’un robot automatique d’engagement du linge séché et d’un plieur polyvalent grandes tailles</t>
  </si>
  <si>
    <t>Prix unitaire HT</t>
  </si>
  <si>
    <t>BORDEREAU DES PRIX UNITAIRES</t>
  </si>
  <si>
    <t>Automate du robot</t>
  </si>
  <si>
    <t>Pince du robot</t>
  </si>
  <si>
    <t>Système de détection du robot</t>
  </si>
  <si>
    <t>Moteur entrainement robot</t>
  </si>
  <si>
    <t>Automate de la plieuse polyvalente</t>
  </si>
  <si>
    <t>Automate de la plieuse couverture</t>
  </si>
  <si>
    <t>Rouleau d'entrainement plieuse polyvalente</t>
  </si>
  <si>
    <t>Rouleau d'entrainement plieuse couverture</t>
  </si>
  <si>
    <t>DETAIL QUANTITATIF ESTIMATIF</t>
  </si>
  <si>
    <t>Total TTC</t>
  </si>
  <si>
    <t>Total</t>
  </si>
  <si>
    <t>Remise sur prix public catalogue (en %)</t>
  </si>
  <si>
    <t>DECOMPOSITION DU PRIX GLOBAL ET FORFAITAIRE</t>
  </si>
  <si>
    <t>EQUIPEMENT</t>
  </si>
  <si>
    <t>Robot automatique d’engagement des éponges / draps de bain avec caméra de supervision interne</t>
  </si>
  <si>
    <t>Système de convoyage d’alimentation du robot</t>
  </si>
  <si>
    <t>Plieuse polyvalente haute productivité à trois empileurs et connexion associée au tapis de récolte</t>
  </si>
  <si>
    <t>Système de détection des articles troués / déchirés</t>
  </si>
  <si>
    <t>Fourniture d’une plieuse couverture avec 2 empileurs</t>
  </si>
  <si>
    <t>Fourniture d’une cercleuse carton</t>
  </si>
  <si>
    <t>SOUS-TOTAL</t>
  </si>
  <si>
    <t>TRAVAUX D'INSTALLATION</t>
  </si>
  <si>
    <t>Réaménagement de la zone séché et connexion au tapis de récolte des piles (comprenant l’allongement de la glisse à rouleaux / Branchement fluides)</t>
  </si>
  <si>
    <t>Mise en œuvre d’une connexion avec le tapis de récolte des piles</t>
  </si>
  <si>
    <t>Travaux de modification des sorties du convoyeur « Petit plat » pour globaliser les sorties au même endroit</t>
  </si>
  <si>
    <t>Travaux d’installation et de modification des convoyeurs</t>
  </si>
  <si>
    <t>REPRISE DU MATERIEL EXISTANT</t>
  </si>
  <si>
    <t>Reprise de la plieuse couverture Jensen</t>
  </si>
  <si>
    <t>Reprise de la plieuse séché polyvalente Kanniegesser XFM</t>
  </si>
  <si>
    <t>PRESTATION SUPPLEMENTAIRE EVENTUELLE (PSE) OBLIGATOIRE</t>
  </si>
  <si>
    <t>Maintenance préventive sur 10 ans (art. 6.1 CCTP)</t>
  </si>
  <si>
    <t>TOTAL</t>
  </si>
  <si>
    <t>Total général hors PSE</t>
  </si>
  <si>
    <t>Total général avec PSE</t>
  </si>
  <si>
    <t>Quantité indicative sur la durée du marché (pour comparaison des offres)</t>
  </si>
  <si>
    <t>TOTAL GENERAL HORS PSE</t>
  </si>
  <si>
    <t>TOTAL GENERAL AVEC PSE</t>
  </si>
  <si>
    <t>Délai de livraison max à compter de la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</si>
</sst>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44" fontId="2" fillId="0" borderId="0" xfId="1" applyFont="1" applyBorder="1" applyAlignment="1">
      <alignment horizontal="center" vertical="center"/>
    </xf>
    <xf numFmtId="9" fontId="2" fillId="0" borderId="0" xfId="3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6" fillId="0" borderId="1" xfId="2" applyFont="1" applyFill="1" applyBorder="1" applyAlignment="1">
      <alignment horizontal="center" vertical="center" wrapText="1"/>
    </xf>
    <xf numFmtId="9" fontId="0" fillId="0" borderId="1" xfId="3" applyFont="1" applyBorder="1" applyAlignment="1">
      <alignment horizontal="center" vertical="center"/>
    </xf>
    <xf numFmtId="0" fontId="7" fillId="0" borderId="1" xfId="0" applyFont="1" applyBorder="1"/>
    <xf numFmtId="44" fontId="0" fillId="0" borderId="1" xfId="0" applyNumberForma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4" fontId="2" fillId="0" borderId="1" xfId="1" applyFont="1" applyBorder="1" applyAlignment="1">
      <alignment horizontal="center" vertical="center"/>
    </xf>
    <xf numFmtId="9" fontId="2" fillId="0" borderId="1" xfId="3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6" fillId="0" borderId="3" xfId="2" applyFont="1" applyFill="1" applyBorder="1" applyAlignment="1">
      <alignment horizontal="center" vertical="center" wrapText="1"/>
    </xf>
    <xf numFmtId="164" fontId="6" fillId="0" borderId="2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4" fontId="2" fillId="0" borderId="0" xfId="1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</cellXfs>
  <cellStyles count="5">
    <cellStyle name="Euro" xfId="2" xr:uid="{00AF0648-648D-472D-BAB4-8A15DABE62FB}"/>
    <cellStyle name="Monétaire" xfId="1" builtinId="4"/>
    <cellStyle name="Monétaire 2" xfId="4" xr:uid="{7B903DBE-7681-4705-8A7A-CE11D382BC21}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273050</xdr:colOff>
      <xdr:row>1</xdr:row>
      <xdr:rowOff>6351</xdr:rowOff>
    </xdr:from>
    <xdr:to>
      <xdr:col>0</xdr:col>
      <xdr:colOff>1066800</xdr:colOff>
      <xdr:row>3</xdr:row>
      <xdr:rowOff>25401</xdr:rowOff>
    </xdr:to>
    <xdr:pic>
      <xdr:nvPicPr>
        <xdr:cNvPr id="3" name="Image 2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6EE0612C-AC3B-43A3-9BFD-DB5DD1D2DED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247651"/>
          <a:ext cx="790575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273050</xdr:colOff>
      <xdr:row>1</xdr:row>
      <xdr:rowOff>6351</xdr:rowOff>
    </xdr:from>
    <xdr:to>
      <xdr:col>0</xdr:col>
      <xdr:colOff>1066800</xdr:colOff>
      <xdr:row>3</xdr:row>
      <xdr:rowOff>95251</xdr:rowOff>
    </xdr:to>
    <xdr:pic>
      <xdr:nvPicPr>
        <xdr:cNvPr id="2" name="Image 1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A996DC32-7E7B-45C0-94ED-87A712D46A7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050" y="244476"/>
          <a:ext cx="793750" cy="812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273050</xdr:colOff>
      <xdr:row>1</xdr:row>
      <xdr:rowOff>6351</xdr:rowOff>
    </xdr:from>
    <xdr:to>
      <xdr:col>0</xdr:col>
      <xdr:colOff>1066800</xdr:colOff>
      <xdr:row>3</xdr:row>
      <xdr:rowOff>95251</xdr:rowOff>
    </xdr:to>
    <xdr:pic>
      <xdr:nvPicPr>
        <xdr:cNvPr id="2" name="Image 1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9B53F9E0-FA7D-4042-8449-ACE8D589458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247651"/>
          <a:ext cx="790575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4D0BE-5197-4A59-8E3E-B87536208195}">
  <dimension ref="A1:E38"/>
  <sheetViews>
    <sheetView tabSelected="1" view="pageBreakPreview" zoomScaleNormal="100" zoomScaleSheetLayoutView="100" workbookViewId="0">
      <selection activeCell="A26" sqref="A26"/>
    </sheetView>
  </sheetViews>
  <sheetFormatPr baseColWidth="10" defaultRowHeight="14.5" x14ac:dyDescent="0.35"/>
  <cols>
    <col min="1" max="1" width="85.453125" bestFit="1" customWidth="1"/>
    <col min="2" max="2" width="12.54296875" customWidth="1"/>
    <col min="3" max="3" width="14.7265625" customWidth="1"/>
    <col min="4" max="4" width="10.453125" bestFit="1" customWidth="1"/>
    <col min="5" max="5" width="12.26953125" bestFit="1" customWidth="1"/>
  </cols>
  <sheetData>
    <row r="1" spans="1:5" ht="18.5" x14ac:dyDescent="0.35">
      <c r="A1" s="25" t="s">
        <v>5</v>
      </c>
      <c r="B1" s="25"/>
      <c r="C1" s="25"/>
      <c r="D1" s="25"/>
      <c r="E1" s="25"/>
    </row>
    <row r="2" spans="1:5" x14ac:dyDescent="0.35">
      <c r="A2" s="8"/>
      <c r="B2" s="26"/>
      <c r="C2" s="27"/>
      <c r="D2" s="27"/>
      <c r="E2" s="27"/>
    </row>
    <row r="3" spans="1:5" ht="52.5" customHeight="1" x14ac:dyDescent="0.35">
      <c r="A3" s="25" t="s">
        <v>20</v>
      </c>
      <c r="B3" s="25"/>
      <c r="C3" s="25"/>
      <c r="D3" s="25"/>
      <c r="E3" s="25"/>
    </row>
    <row r="4" spans="1:5" x14ac:dyDescent="0.35">
      <c r="A4" s="8"/>
      <c r="B4" s="8"/>
      <c r="C4" s="8"/>
      <c r="D4" s="8"/>
      <c r="E4" s="8"/>
    </row>
    <row r="5" spans="1:5" x14ac:dyDescent="0.35">
      <c r="A5" s="2" t="s">
        <v>21</v>
      </c>
      <c r="B5" s="2"/>
      <c r="C5" s="2"/>
      <c r="D5" s="2"/>
      <c r="E5" s="2"/>
    </row>
    <row r="6" spans="1:5" ht="26" x14ac:dyDescent="0.35">
      <c r="A6" s="10" t="s">
        <v>0</v>
      </c>
      <c r="B6" s="10" t="s">
        <v>1</v>
      </c>
      <c r="C6" s="10" t="s">
        <v>6</v>
      </c>
      <c r="D6" s="10" t="s">
        <v>2</v>
      </c>
      <c r="E6" s="10" t="s">
        <v>3</v>
      </c>
    </row>
    <row r="7" spans="1:5" x14ac:dyDescent="0.35">
      <c r="A7" s="16" t="s">
        <v>22</v>
      </c>
      <c r="B7" s="9"/>
      <c r="C7" s="3"/>
      <c r="D7" s="11"/>
      <c r="E7" s="3">
        <f>C7+(D7*C7)</f>
        <v>0</v>
      </c>
    </row>
    <row r="8" spans="1:5" x14ac:dyDescent="0.35">
      <c r="A8" s="16" t="s">
        <v>23</v>
      </c>
      <c r="B8" s="9"/>
      <c r="C8" s="3"/>
      <c r="D8" s="11"/>
      <c r="E8" s="3">
        <f t="shared" ref="E8:E13" si="0">C8+(D8*C8)</f>
        <v>0</v>
      </c>
    </row>
    <row r="9" spans="1:5" x14ac:dyDescent="0.35">
      <c r="A9" s="16" t="s">
        <v>24</v>
      </c>
      <c r="B9" s="9"/>
      <c r="C9" s="3"/>
      <c r="D9" s="11"/>
      <c r="E9" s="3">
        <f t="shared" si="0"/>
        <v>0</v>
      </c>
    </row>
    <row r="10" spans="1:5" x14ac:dyDescent="0.35">
      <c r="A10" s="16" t="s">
        <v>25</v>
      </c>
      <c r="B10" s="9"/>
      <c r="C10" s="3"/>
      <c r="D10" s="11"/>
      <c r="E10" s="3">
        <f t="shared" si="0"/>
        <v>0</v>
      </c>
    </row>
    <row r="11" spans="1:5" x14ac:dyDescent="0.35">
      <c r="A11" s="16" t="s">
        <v>26</v>
      </c>
      <c r="B11" s="9"/>
      <c r="C11" s="3"/>
      <c r="D11" s="11"/>
      <c r="E11" s="3">
        <f t="shared" si="0"/>
        <v>0</v>
      </c>
    </row>
    <row r="12" spans="1:5" x14ac:dyDescent="0.35">
      <c r="A12" s="16" t="s">
        <v>27</v>
      </c>
      <c r="B12" s="9"/>
      <c r="C12" s="3"/>
      <c r="D12" s="11"/>
      <c r="E12" s="3">
        <f t="shared" si="0"/>
        <v>0</v>
      </c>
    </row>
    <row r="13" spans="1:5" x14ac:dyDescent="0.35">
      <c r="A13" s="19" t="s">
        <v>28</v>
      </c>
      <c r="B13" s="20"/>
      <c r="C13" s="17">
        <f>SUM(C7:C12)</f>
        <v>0</v>
      </c>
      <c r="D13" s="18"/>
      <c r="E13" s="17">
        <f t="shared" si="0"/>
        <v>0</v>
      </c>
    </row>
    <row r="14" spans="1:5" x14ac:dyDescent="0.35">
      <c r="A14" s="8"/>
      <c r="B14" s="8"/>
      <c r="C14" s="8"/>
      <c r="D14" s="8"/>
      <c r="E14" s="8"/>
    </row>
    <row r="15" spans="1:5" x14ac:dyDescent="0.35">
      <c r="A15" s="2" t="s">
        <v>29</v>
      </c>
      <c r="B15" s="2"/>
      <c r="C15" s="2"/>
      <c r="D15" s="2"/>
      <c r="E15" s="2"/>
    </row>
    <row r="16" spans="1:5" ht="26" x14ac:dyDescent="0.35">
      <c r="A16" s="10" t="s">
        <v>0</v>
      </c>
      <c r="B16" s="10" t="s">
        <v>1</v>
      </c>
      <c r="C16" s="10" t="s">
        <v>6</v>
      </c>
      <c r="D16" s="10" t="s">
        <v>2</v>
      </c>
      <c r="E16" s="10" t="s">
        <v>3</v>
      </c>
    </row>
    <row r="17" spans="1:5" ht="29" x14ac:dyDescent="0.35">
      <c r="A17" s="16" t="s">
        <v>30</v>
      </c>
      <c r="B17" s="9"/>
      <c r="C17" s="3"/>
      <c r="D17" s="11"/>
      <c r="E17" s="3">
        <f>C17+(D17*C17)</f>
        <v>0</v>
      </c>
    </row>
    <row r="18" spans="1:5" x14ac:dyDescent="0.35">
      <c r="A18" s="16" t="s">
        <v>31</v>
      </c>
      <c r="B18" s="9"/>
      <c r="C18" s="3"/>
      <c r="D18" s="11"/>
      <c r="E18" s="3">
        <f t="shared" ref="E18:E21" si="1">C18+(D18*C18)</f>
        <v>0</v>
      </c>
    </row>
    <row r="19" spans="1:5" ht="29" x14ac:dyDescent="0.35">
      <c r="A19" s="16" t="s">
        <v>32</v>
      </c>
      <c r="B19" s="9"/>
      <c r="C19" s="3"/>
      <c r="D19" s="11"/>
      <c r="E19" s="3">
        <f t="shared" si="1"/>
        <v>0</v>
      </c>
    </row>
    <row r="20" spans="1:5" x14ac:dyDescent="0.35">
      <c r="A20" s="16" t="s">
        <v>33</v>
      </c>
      <c r="B20" s="9"/>
      <c r="C20" s="3"/>
      <c r="D20" s="11"/>
      <c r="E20" s="3">
        <f t="shared" si="1"/>
        <v>0</v>
      </c>
    </row>
    <row r="21" spans="1:5" x14ac:dyDescent="0.35">
      <c r="A21" s="19" t="s">
        <v>28</v>
      </c>
      <c r="B21" s="20"/>
      <c r="C21" s="17">
        <f>SUM(C17:C20)</f>
        <v>0</v>
      </c>
      <c r="D21" s="18"/>
      <c r="E21" s="17">
        <f t="shared" si="1"/>
        <v>0</v>
      </c>
    </row>
    <row r="22" spans="1:5" x14ac:dyDescent="0.35">
      <c r="A22" s="8"/>
      <c r="B22" s="8"/>
      <c r="C22" s="8"/>
      <c r="D22" s="8"/>
      <c r="E22" s="8"/>
    </row>
    <row r="23" spans="1:5" x14ac:dyDescent="0.35">
      <c r="A23" s="2" t="s">
        <v>34</v>
      </c>
      <c r="B23" s="2"/>
      <c r="C23" s="2"/>
      <c r="D23" s="2"/>
      <c r="E23" s="2"/>
    </row>
    <row r="24" spans="1:5" ht="26" x14ac:dyDescent="0.35">
      <c r="A24" s="10" t="s">
        <v>0</v>
      </c>
      <c r="B24" s="10" t="s">
        <v>1</v>
      </c>
      <c r="C24" s="10" t="s">
        <v>6</v>
      </c>
      <c r="D24" s="10" t="s">
        <v>2</v>
      </c>
      <c r="E24" s="10" t="s">
        <v>3</v>
      </c>
    </row>
    <row r="25" spans="1:5" x14ac:dyDescent="0.35">
      <c r="A25" s="16" t="s">
        <v>35</v>
      </c>
      <c r="B25" s="9"/>
      <c r="C25" s="3"/>
      <c r="D25" s="11"/>
      <c r="E25" s="3">
        <f>C25+(D25*C25)</f>
        <v>0</v>
      </c>
    </row>
    <row r="26" spans="1:5" x14ac:dyDescent="0.35">
      <c r="A26" s="16" t="s">
        <v>36</v>
      </c>
      <c r="B26" s="9"/>
      <c r="C26" s="3"/>
      <c r="D26" s="11"/>
      <c r="E26" s="3">
        <f t="shared" ref="E26:E27" si="2">C26+(D26*C26)</f>
        <v>0</v>
      </c>
    </row>
    <row r="27" spans="1:5" x14ac:dyDescent="0.35">
      <c r="A27" s="19" t="s">
        <v>28</v>
      </c>
      <c r="B27" s="20"/>
      <c r="C27" s="17">
        <f>SUM(C25:C26)</f>
        <v>0</v>
      </c>
      <c r="D27" s="18"/>
      <c r="E27" s="17">
        <f t="shared" si="2"/>
        <v>0</v>
      </c>
    </row>
    <row r="28" spans="1:5" x14ac:dyDescent="0.35">
      <c r="A28" s="8"/>
      <c r="B28" s="8"/>
      <c r="C28" s="8"/>
      <c r="D28" s="8"/>
      <c r="E28" s="8"/>
    </row>
    <row r="29" spans="1:5" x14ac:dyDescent="0.35">
      <c r="A29" s="2" t="s">
        <v>37</v>
      </c>
      <c r="B29" s="2"/>
      <c r="C29" s="2"/>
      <c r="D29" s="2"/>
      <c r="E29" s="2"/>
    </row>
    <row r="30" spans="1:5" ht="26" x14ac:dyDescent="0.35">
      <c r="A30" s="10" t="s">
        <v>0</v>
      </c>
      <c r="B30" s="10" t="s">
        <v>1</v>
      </c>
      <c r="C30" s="10" t="s">
        <v>6</v>
      </c>
      <c r="D30" s="10" t="s">
        <v>2</v>
      </c>
      <c r="E30" s="10" t="s">
        <v>3</v>
      </c>
    </row>
    <row r="31" spans="1:5" x14ac:dyDescent="0.35">
      <c r="A31" s="16" t="s">
        <v>38</v>
      </c>
      <c r="B31" s="9"/>
      <c r="C31" s="3"/>
      <c r="D31" s="11"/>
      <c r="E31" s="3">
        <f>C31+(D31*C31)</f>
        <v>0</v>
      </c>
    </row>
    <row r="32" spans="1:5" x14ac:dyDescent="0.35">
      <c r="A32" s="19" t="s">
        <v>28</v>
      </c>
      <c r="B32" s="20"/>
      <c r="C32" s="17">
        <f>SUM(C31:C31)</f>
        <v>0</v>
      </c>
      <c r="D32" s="18"/>
      <c r="E32" s="17">
        <f t="shared" ref="E32" si="3">C32+(D32*C32)</f>
        <v>0</v>
      </c>
    </row>
    <row r="33" spans="1:5" x14ac:dyDescent="0.35">
      <c r="A33" s="8"/>
      <c r="B33" s="8"/>
      <c r="C33" s="8"/>
      <c r="D33" s="8"/>
      <c r="E33" s="8"/>
    </row>
    <row r="34" spans="1:5" x14ac:dyDescent="0.35">
      <c r="A34" s="8"/>
      <c r="B34" s="8"/>
      <c r="C34" s="8"/>
      <c r="D34" s="8"/>
      <c r="E34" s="8"/>
    </row>
    <row r="35" spans="1:5" x14ac:dyDescent="0.35">
      <c r="A35" s="21" t="s">
        <v>39</v>
      </c>
      <c r="B35" s="22"/>
      <c r="C35" s="2"/>
      <c r="D35" s="2"/>
      <c r="E35" s="2"/>
    </row>
    <row r="36" spans="1:5" ht="26" x14ac:dyDescent="0.35">
      <c r="A36" s="23" t="s">
        <v>0</v>
      </c>
      <c r="B36" s="24"/>
      <c r="C36" s="10" t="s">
        <v>6</v>
      </c>
      <c r="D36" s="10" t="s">
        <v>2</v>
      </c>
      <c r="E36" s="10" t="s">
        <v>3</v>
      </c>
    </row>
    <row r="37" spans="1:5" x14ac:dyDescent="0.35">
      <c r="A37" s="19" t="s">
        <v>40</v>
      </c>
      <c r="B37" s="20"/>
      <c r="C37" s="17">
        <f>C13+C21-C27</f>
        <v>0</v>
      </c>
      <c r="D37" s="18"/>
      <c r="E37" s="17">
        <f>C37+(D37*C37)</f>
        <v>0</v>
      </c>
    </row>
    <row r="38" spans="1:5" x14ac:dyDescent="0.35">
      <c r="A38" s="19" t="s">
        <v>41</v>
      </c>
      <c r="B38" s="20"/>
      <c r="C38" s="17">
        <f>C13+C21-C27+C32</f>
        <v>0</v>
      </c>
      <c r="D38" s="18"/>
      <c r="E38" s="17">
        <f t="shared" ref="E38" si="4">C38+(D38*C38)</f>
        <v>0</v>
      </c>
    </row>
  </sheetData>
  <mergeCells count="11">
    <mergeCell ref="A27:B27"/>
    <mergeCell ref="A1:E1"/>
    <mergeCell ref="B2:E2"/>
    <mergeCell ref="A3:E3"/>
    <mergeCell ref="A13:B13"/>
    <mergeCell ref="A21:B21"/>
    <mergeCell ref="A32:B32"/>
    <mergeCell ref="A35:B35"/>
    <mergeCell ref="A36:B36"/>
    <mergeCell ref="A37:B37"/>
    <mergeCell ref="A38:B38"/>
  </mergeCells>
  <pageMargins left="0.7" right="0.7" top="0.75" bottom="0.75" header="0.3" footer="0.3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view="pageBreakPreview" zoomScaleNormal="100" zoomScaleSheetLayoutView="100" workbookViewId="0">
      <selection activeCell="F26" sqref="F26"/>
    </sheetView>
  </sheetViews>
  <sheetFormatPr baseColWidth="10" defaultRowHeight="14.5" x14ac:dyDescent="0.35"/>
  <cols>
    <col min="1" max="1" width="85.453125" style="1" bestFit="1" customWidth="1"/>
    <col min="2" max="2" width="12.54296875" style="1" customWidth="1"/>
    <col min="3" max="3" width="14.7265625" style="1" customWidth="1"/>
    <col min="4" max="4" width="10.453125" style="1" bestFit="1" customWidth="1"/>
    <col min="5" max="5" width="12.26953125" style="1" bestFit="1" customWidth="1"/>
    <col min="6" max="6" width="27.7265625" style="1" customWidth="1"/>
    <col min="7" max="16384" width="10.90625" style="1"/>
  </cols>
  <sheetData>
    <row r="1" spans="1:6" ht="18.5" x14ac:dyDescent="0.35">
      <c r="A1" s="25" t="s">
        <v>5</v>
      </c>
      <c r="B1" s="25"/>
      <c r="C1" s="25"/>
      <c r="D1" s="25"/>
      <c r="E1" s="25"/>
      <c r="F1" s="25"/>
    </row>
    <row r="2" spans="1:6" x14ac:dyDescent="0.35">
      <c r="B2" s="26"/>
      <c r="C2" s="27"/>
      <c r="D2" s="27"/>
      <c r="E2" s="27"/>
    </row>
    <row r="3" spans="1:6" ht="42.5" customHeight="1" x14ac:dyDescent="0.35">
      <c r="A3" s="25" t="s">
        <v>7</v>
      </c>
      <c r="B3" s="25"/>
      <c r="C3" s="25"/>
      <c r="D3" s="25"/>
      <c r="E3" s="25"/>
      <c r="F3" s="25"/>
    </row>
    <row r="5" spans="1:6" x14ac:dyDescent="0.35">
      <c r="A5" s="2" t="s">
        <v>4</v>
      </c>
      <c r="B5" s="2"/>
      <c r="C5" s="2"/>
      <c r="D5" s="2"/>
      <c r="E5" s="2"/>
      <c r="F5" s="2"/>
    </row>
    <row r="6" spans="1:6" ht="26" x14ac:dyDescent="0.35">
      <c r="A6" s="10" t="s">
        <v>0</v>
      </c>
      <c r="B6" s="10" t="s">
        <v>1</v>
      </c>
      <c r="C6" s="10" t="s">
        <v>6</v>
      </c>
      <c r="D6" s="10" t="s">
        <v>2</v>
      </c>
      <c r="E6" s="10" t="s">
        <v>3</v>
      </c>
      <c r="F6" s="10" t="s">
        <v>45</v>
      </c>
    </row>
    <row r="7" spans="1:6" x14ac:dyDescent="0.35">
      <c r="A7" s="12" t="s">
        <v>8</v>
      </c>
      <c r="B7" s="9"/>
      <c r="C7" s="3"/>
      <c r="D7" s="11"/>
      <c r="E7" s="3">
        <f>C7+(D7*C7)</f>
        <v>0</v>
      </c>
      <c r="F7" s="37"/>
    </row>
    <row r="8" spans="1:6" x14ac:dyDescent="0.35">
      <c r="A8" s="12" t="s">
        <v>9</v>
      </c>
      <c r="B8" s="9"/>
      <c r="C8" s="3"/>
      <c r="D8" s="11"/>
      <c r="E8" s="3">
        <f t="shared" ref="E8:E14" si="0">C8+(D8*C8)</f>
        <v>0</v>
      </c>
      <c r="F8" s="37"/>
    </row>
    <row r="9" spans="1:6" x14ac:dyDescent="0.35">
      <c r="A9" s="12" t="s">
        <v>10</v>
      </c>
      <c r="B9" s="9"/>
      <c r="C9" s="3"/>
      <c r="D9" s="11"/>
      <c r="E9" s="3">
        <f t="shared" si="0"/>
        <v>0</v>
      </c>
      <c r="F9" s="37"/>
    </row>
    <row r="10" spans="1:6" x14ac:dyDescent="0.35">
      <c r="A10" s="12" t="s">
        <v>11</v>
      </c>
      <c r="B10" s="9"/>
      <c r="C10" s="3"/>
      <c r="D10" s="11"/>
      <c r="E10" s="3">
        <f t="shared" si="0"/>
        <v>0</v>
      </c>
      <c r="F10" s="37"/>
    </row>
    <row r="11" spans="1:6" x14ac:dyDescent="0.35">
      <c r="A11" s="12" t="s">
        <v>12</v>
      </c>
      <c r="B11" s="9"/>
      <c r="C11" s="3"/>
      <c r="D11" s="11"/>
      <c r="E11" s="3">
        <f t="shared" si="0"/>
        <v>0</v>
      </c>
      <c r="F11" s="37"/>
    </row>
    <row r="12" spans="1:6" x14ac:dyDescent="0.35">
      <c r="A12" s="12" t="s">
        <v>13</v>
      </c>
      <c r="B12" s="9"/>
      <c r="C12" s="3"/>
      <c r="D12" s="11"/>
      <c r="E12" s="3">
        <f t="shared" si="0"/>
        <v>0</v>
      </c>
      <c r="F12" s="37"/>
    </row>
    <row r="13" spans="1:6" x14ac:dyDescent="0.35">
      <c r="A13" s="12" t="s">
        <v>14</v>
      </c>
      <c r="B13" s="7"/>
      <c r="C13" s="3"/>
      <c r="D13" s="11"/>
      <c r="E13" s="3">
        <f t="shared" si="0"/>
        <v>0</v>
      </c>
      <c r="F13" s="37"/>
    </row>
    <row r="14" spans="1:6" x14ac:dyDescent="0.35">
      <c r="A14" s="12" t="s">
        <v>15</v>
      </c>
      <c r="B14" s="7"/>
      <c r="C14" s="3"/>
      <c r="D14" s="11"/>
      <c r="E14" s="3">
        <f t="shared" si="0"/>
        <v>0</v>
      </c>
      <c r="F14" s="37"/>
    </row>
    <row r="15" spans="1:6" x14ac:dyDescent="0.35">
      <c r="A15" s="4"/>
      <c r="B15" s="4"/>
      <c r="C15" s="5"/>
      <c r="D15" s="6"/>
      <c r="E15" s="5"/>
    </row>
    <row r="16" spans="1:6" s="8" customFormat="1" x14ac:dyDescent="0.35">
      <c r="A16" s="4"/>
      <c r="B16" s="4"/>
      <c r="C16" s="5"/>
      <c r="D16" s="6"/>
      <c r="E16" s="5"/>
    </row>
    <row r="17" spans="1:2" x14ac:dyDescent="0.35">
      <c r="A17" s="15" t="s">
        <v>19</v>
      </c>
      <c r="B17" s="11"/>
    </row>
  </sheetData>
  <mergeCells count="3">
    <mergeCell ref="B2:E2"/>
    <mergeCell ref="A1:F1"/>
    <mergeCell ref="A3:F3"/>
  </mergeCells>
  <pageMargins left="0.7" right="0.7" top="0.75" bottom="0.75" header="0.3" footer="0.3"/>
  <pageSetup paperSize="9" scale="6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94702-E83A-460C-A479-DBFC5A4F1A82}">
  <dimension ref="A1:G35"/>
  <sheetViews>
    <sheetView view="pageBreakPreview" zoomScale="60" zoomScaleNormal="100" workbookViewId="0">
      <selection activeCell="A32" sqref="A32:F32"/>
    </sheetView>
  </sheetViews>
  <sheetFormatPr baseColWidth="10" defaultRowHeight="14.5" x14ac:dyDescent="0.35"/>
  <cols>
    <col min="1" max="1" width="85.453125" style="8" bestFit="1" customWidth="1"/>
    <col min="2" max="2" width="12.54296875" style="8" customWidth="1"/>
    <col min="3" max="3" width="14.7265625" style="8" customWidth="1"/>
    <col min="4" max="4" width="10.453125" style="8" bestFit="1" customWidth="1"/>
    <col min="5" max="5" width="12.26953125" style="8" bestFit="1" customWidth="1"/>
    <col min="6" max="6" width="19.6328125" style="8" customWidth="1"/>
    <col min="7" max="16384" width="10.90625" style="8"/>
  </cols>
  <sheetData>
    <row r="1" spans="1:7" ht="18.5" x14ac:dyDescent="0.35">
      <c r="A1" s="25" t="s">
        <v>5</v>
      </c>
      <c r="B1" s="25"/>
      <c r="C1" s="25"/>
      <c r="D1" s="25"/>
      <c r="E1" s="25"/>
      <c r="F1" s="25"/>
      <c r="G1" s="25"/>
    </row>
    <row r="2" spans="1:7" x14ac:dyDescent="0.35">
      <c r="B2" s="26"/>
      <c r="C2" s="27"/>
      <c r="D2" s="27"/>
      <c r="E2" s="27"/>
    </row>
    <row r="3" spans="1:7" ht="42.5" customHeight="1" x14ac:dyDescent="0.35">
      <c r="A3" s="25" t="s">
        <v>16</v>
      </c>
      <c r="B3" s="25"/>
      <c r="C3" s="25"/>
      <c r="D3" s="25"/>
      <c r="E3" s="25"/>
      <c r="F3" s="25"/>
      <c r="G3" s="25"/>
    </row>
    <row r="6" spans="1:7" x14ac:dyDescent="0.35">
      <c r="A6" s="21" t="s">
        <v>21</v>
      </c>
      <c r="B6" s="28"/>
      <c r="C6" s="28"/>
      <c r="D6" s="28"/>
      <c r="E6" s="28"/>
      <c r="F6" s="28"/>
      <c r="G6" s="22"/>
    </row>
    <row r="7" spans="1:7" ht="65" x14ac:dyDescent="0.35">
      <c r="A7" s="10" t="s">
        <v>0</v>
      </c>
      <c r="B7" s="10" t="s">
        <v>1</v>
      </c>
      <c r="C7" s="10" t="s">
        <v>6</v>
      </c>
      <c r="D7" s="10" t="s">
        <v>2</v>
      </c>
      <c r="E7" s="10" t="s">
        <v>3</v>
      </c>
      <c r="F7" s="10" t="s">
        <v>42</v>
      </c>
      <c r="G7" s="10" t="s">
        <v>17</v>
      </c>
    </row>
    <row r="8" spans="1:7" x14ac:dyDescent="0.35">
      <c r="A8" s="19" t="s">
        <v>28</v>
      </c>
      <c r="B8" s="20"/>
      <c r="C8" s="17">
        <f>DPGF!C13</f>
        <v>0</v>
      </c>
      <c r="D8" s="17">
        <f>DPGF!D13</f>
        <v>0</v>
      </c>
      <c r="E8" s="17">
        <f>DPGF!E13</f>
        <v>0</v>
      </c>
      <c r="F8" s="32"/>
      <c r="G8" s="17">
        <f>E8*F8</f>
        <v>0</v>
      </c>
    </row>
    <row r="10" spans="1:7" x14ac:dyDescent="0.35">
      <c r="A10" s="21" t="s">
        <v>29</v>
      </c>
      <c r="B10" s="28"/>
      <c r="C10" s="28"/>
      <c r="D10" s="28"/>
      <c r="E10" s="28"/>
      <c r="F10" s="28"/>
      <c r="G10" s="22"/>
    </row>
    <row r="11" spans="1:7" ht="65" x14ac:dyDescent="0.35">
      <c r="A11" s="10" t="s">
        <v>0</v>
      </c>
      <c r="B11" s="10" t="s">
        <v>1</v>
      </c>
      <c r="C11" s="10" t="s">
        <v>6</v>
      </c>
      <c r="D11" s="10" t="s">
        <v>2</v>
      </c>
      <c r="E11" s="10" t="s">
        <v>3</v>
      </c>
      <c r="F11" s="10" t="s">
        <v>42</v>
      </c>
      <c r="G11" s="10" t="s">
        <v>17</v>
      </c>
    </row>
    <row r="12" spans="1:7" x14ac:dyDescent="0.35">
      <c r="A12" s="19" t="s">
        <v>28</v>
      </c>
      <c r="B12" s="20"/>
      <c r="C12" s="17">
        <f>DPGF!C21</f>
        <v>0</v>
      </c>
      <c r="D12" s="17">
        <f>DPGF!D21</f>
        <v>0</v>
      </c>
      <c r="E12" s="17">
        <f>DPGF!E21</f>
        <v>0</v>
      </c>
      <c r="F12" s="32"/>
      <c r="G12" s="17">
        <f>E12*F12</f>
        <v>0</v>
      </c>
    </row>
    <row r="14" spans="1:7" x14ac:dyDescent="0.35">
      <c r="A14" s="21" t="s">
        <v>34</v>
      </c>
      <c r="B14" s="28"/>
      <c r="C14" s="28"/>
      <c r="D14" s="28"/>
      <c r="E14" s="28"/>
      <c r="F14" s="28"/>
      <c r="G14" s="22"/>
    </row>
    <row r="15" spans="1:7" ht="65" x14ac:dyDescent="0.35">
      <c r="A15" s="10" t="s">
        <v>0</v>
      </c>
      <c r="B15" s="10" t="s">
        <v>1</v>
      </c>
      <c r="C15" s="10" t="s">
        <v>6</v>
      </c>
      <c r="D15" s="10" t="s">
        <v>2</v>
      </c>
      <c r="E15" s="10" t="s">
        <v>3</v>
      </c>
      <c r="F15" s="10" t="s">
        <v>42</v>
      </c>
      <c r="G15" s="10" t="s">
        <v>17</v>
      </c>
    </row>
    <row r="16" spans="1:7" x14ac:dyDescent="0.35">
      <c r="A16" s="19" t="s">
        <v>28</v>
      </c>
      <c r="B16" s="20"/>
      <c r="C16" s="17">
        <f>DPGF!C27</f>
        <v>0</v>
      </c>
      <c r="D16" s="17">
        <f>DPGF!D27</f>
        <v>0</v>
      </c>
      <c r="E16" s="17">
        <f>DPGF!E27</f>
        <v>0</v>
      </c>
      <c r="F16" s="32"/>
      <c r="G16" s="17">
        <f>E16*F16</f>
        <v>0</v>
      </c>
    </row>
    <row r="17" spans="1:7" x14ac:dyDescent="0.35">
      <c r="A17" s="35"/>
      <c r="B17" s="35"/>
      <c r="C17" s="5"/>
      <c r="D17" s="5"/>
      <c r="E17" s="5"/>
      <c r="F17" s="36"/>
      <c r="G17" s="5"/>
    </row>
    <row r="18" spans="1:7" x14ac:dyDescent="0.35">
      <c r="A18" s="21" t="s">
        <v>37</v>
      </c>
      <c r="B18" s="28"/>
      <c r="C18" s="28"/>
      <c r="D18" s="28"/>
      <c r="E18" s="28"/>
      <c r="F18" s="28"/>
      <c r="G18" s="22"/>
    </row>
    <row r="19" spans="1:7" ht="65" x14ac:dyDescent="0.35">
      <c r="A19" s="10" t="s">
        <v>0</v>
      </c>
      <c r="B19" s="10" t="s">
        <v>1</v>
      </c>
      <c r="C19" s="10" t="s">
        <v>6</v>
      </c>
      <c r="D19" s="10" t="s">
        <v>2</v>
      </c>
      <c r="E19" s="10" t="s">
        <v>3</v>
      </c>
      <c r="F19" s="10" t="s">
        <v>42</v>
      </c>
      <c r="G19" s="10" t="s">
        <v>17</v>
      </c>
    </row>
    <row r="20" spans="1:7" x14ac:dyDescent="0.35">
      <c r="A20" s="19" t="s">
        <v>28</v>
      </c>
      <c r="B20" s="20"/>
      <c r="C20" s="17">
        <f>DPGF!C32</f>
        <v>0</v>
      </c>
      <c r="D20" s="17">
        <f>DPGF!D32</f>
        <v>0</v>
      </c>
      <c r="E20" s="17">
        <f>DPGF!E32</f>
        <v>0</v>
      </c>
      <c r="F20" s="32"/>
      <c r="G20" s="17">
        <f>E20*F20</f>
        <v>0</v>
      </c>
    </row>
    <row r="22" spans="1:7" x14ac:dyDescent="0.35">
      <c r="A22" s="21" t="s">
        <v>4</v>
      </c>
      <c r="B22" s="28"/>
      <c r="C22" s="28"/>
      <c r="D22" s="28"/>
      <c r="E22" s="28"/>
      <c r="F22" s="28"/>
      <c r="G22" s="22"/>
    </row>
    <row r="23" spans="1:7" ht="65" x14ac:dyDescent="0.35">
      <c r="A23" s="10" t="s">
        <v>0</v>
      </c>
      <c r="B23" s="10" t="s">
        <v>1</v>
      </c>
      <c r="C23" s="10" t="s">
        <v>6</v>
      </c>
      <c r="D23" s="10" t="s">
        <v>2</v>
      </c>
      <c r="E23" s="10" t="s">
        <v>3</v>
      </c>
      <c r="F23" s="10" t="s">
        <v>42</v>
      </c>
      <c r="G23" s="10" t="s">
        <v>17</v>
      </c>
    </row>
    <row r="24" spans="1:7" x14ac:dyDescent="0.35">
      <c r="A24" s="12" t="s">
        <v>8</v>
      </c>
      <c r="B24" s="9"/>
      <c r="C24" s="3">
        <f>BPU!C7</f>
        <v>0</v>
      </c>
      <c r="D24" s="3">
        <f>BPU!D7</f>
        <v>0</v>
      </c>
      <c r="E24" s="3">
        <f>BPU!E7</f>
        <v>0</v>
      </c>
      <c r="F24" s="9">
        <v>10</v>
      </c>
      <c r="G24" s="13">
        <f>E24*F24</f>
        <v>0</v>
      </c>
    </row>
    <row r="25" spans="1:7" x14ac:dyDescent="0.35">
      <c r="A25" s="12" t="s">
        <v>9</v>
      </c>
      <c r="B25" s="9"/>
      <c r="C25" s="3">
        <f>BPU!C8</f>
        <v>0</v>
      </c>
      <c r="D25" s="3">
        <f>BPU!D8</f>
        <v>0</v>
      </c>
      <c r="E25" s="3">
        <f>BPU!E8</f>
        <v>0</v>
      </c>
      <c r="F25" s="9">
        <v>10</v>
      </c>
      <c r="G25" s="13">
        <f t="shared" ref="G25:G31" si="0">E25*F25</f>
        <v>0</v>
      </c>
    </row>
    <row r="26" spans="1:7" x14ac:dyDescent="0.35">
      <c r="A26" s="12" t="s">
        <v>10</v>
      </c>
      <c r="B26" s="9"/>
      <c r="C26" s="3">
        <f>BPU!C9</f>
        <v>0</v>
      </c>
      <c r="D26" s="3">
        <f>BPU!D9</f>
        <v>0</v>
      </c>
      <c r="E26" s="3">
        <f>BPU!E9</f>
        <v>0</v>
      </c>
      <c r="F26" s="9">
        <v>10</v>
      </c>
      <c r="G26" s="13">
        <f t="shared" si="0"/>
        <v>0</v>
      </c>
    </row>
    <row r="27" spans="1:7" x14ac:dyDescent="0.35">
      <c r="A27" s="12" t="s">
        <v>11</v>
      </c>
      <c r="B27" s="9"/>
      <c r="C27" s="3">
        <f>BPU!C10</f>
        <v>0</v>
      </c>
      <c r="D27" s="3">
        <f>BPU!D10</f>
        <v>0</v>
      </c>
      <c r="E27" s="3">
        <f>BPU!E10</f>
        <v>0</v>
      </c>
      <c r="F27" s="9">
        <v>10</v>
      </c>
      <c r="G27" s="13">
        <f t="shared" si="0"/>
        <v>0</v>
      </c>
    </row>
    <row r="28" spans="1:7" x14ac:dyDescent="0.35">
      <c r="A28" s="12" t="s">
        <v>12</v>
      </c>
      <c r="B28" s="9"/>
      <c r="C28" s="3">
        <f>BPU!C11</f>
        <v>0</v>
      </c>
      <c r="D28" s="3">
        <f>BPU!D11</f>
        <v>0</v>
      </c>
      <c r="E28" s="3">
        <f>BPU!E11</f>
        <v>0</v>
      </c>
      <c r="F28" s="9">
        <v>10</v>
      </c>
      <c r="G28" s="13">
        <f t="shared" si="0"/>
        <v>0</v>
      </c>
    </row>
    <row r="29" spans="1:7" x14ac:dyDescent="0.35">
      <c r="A29" s="12" t="s">
        <v>13</v>
      </c>
      <c r="B29" s="9"/>
      <c r="C29" s="3">
        <f>BPU!C12</f>
        <v>0</v>
      </c>
      <c r="D29" s="3">
        <f>BPU!D12</f>
        <v>0</v>
      </c>
      <c r="E29" s="3">
        <f>BPU!E12</f>
        <v>0</v>
      </c>
      <c r="F29" s="9">
        <v>10</v>
      </c>
      <c r="G29" s="13">
        <f t="shared" si="0"/>
        <v>0</v>
      </c>
    </row>
    <row r="30" spans="1:7" x14ac:dyDescent="0.35">
      <c r="A30" s="12" t="s">
        <v>14</v>
      </c>
      <c r="B30" s="7"/>
      <c r="C30" s="3">
        <f>BPU!C13</f>
        <v>0</v>
      </c>
      <c r="D30" s="3">
        <f>BPU!D13</f>
        <v>0</v>
      </c>
      <c r="E30" s="3">
        <f>BPU!E13</f>
        <v>0</v>
      </c>
      <c r="F30" s="9">
        <v>10</v>
      </c>
      <c r="G30" s="13">
        <f t="shared" si="0"/>
        <v>0</v>
      </c>
    </row>
    <row r="31" spans="1:7" x14ac:dyDescent="0.35">
      <c r="A31" s="12" t="s">
        <v>15</v>
      </c>
      <c r="B31" s="7"/>
      <c r="C31" s="3">
        <f>BPU!C14</f>
        <v>0</v>
      </c>
      <c r="D31" s="3">
        <f>BPU!D14</f>
        <v>0</v>
      </c>
      <c r="E31" s="3">
        <f>BPU!E14</f>
        <v>0</v>
      </c>
      <c r="F31" s="9">
        <v>10</v>
      </c>
      <c r="G31" s="13">
        <f t="shared" si="0"/>
        <v>0</v>
      </c>
    </row>
    <row r="32" spans="1:7" x14ac:dyDescent="0.35">
      <c r="A32" s="29" t="s">
        <v>18</v>
      </c>
      <c r="B32" s="30"/>
      <c r="C32" s="30"/>
      <c r="D32" s="30"/>
      <c r="E32" s="30"/>
      <c r="F32" s="31"/>
      <c r="G32" s="14">
        <f>SUM(G24:G31)</f>
        <v>0</v>
      </c>
    </row>
    <row r="34" spans="1:7" ht="15.5" x14ac:dyDescent="0.35">
      <c r="A34" s="33" t="s">
        <v>43</v>
      </c>
      <c r="B34" s="33"/>
      <c r="C34" s="33"/>
      <c r="D34" s="33"/>
      <c r="E34" s="33"/>
      <c r="F34" s="33"/>
      <c r="G34" s="34">
        <f>G8+G12-G16+G32</f>
        <v>0</v>
      </c>
    </row>
    <row r="35" spans="1:7" ht="15.5" x14ac:dyDescent="0.35">
      <c r="A35" s="33" t="s">
        <v>44</v>
      </c>
      <c r="B35" s="33"/>
      <c r="C35" s="33"/>
      <c r="D35" s="33"/>
      <c r="E35" s="33"/>
      <c r="F35" s="33"/>
      <c r="G35" s="34">
        <f>G8+G12-G16+G20+G32</f>
        <v>0</v>
      </c>
    </row>
  </sheetData>
  <mergeCells count="15">
    <mergeCell ref="A34:F34"/>
    <mergeCell ref="A18:G18"/>
    <mergeCell ref="A20:B20"/>
    <mergeCell ref="A35:F35"/>
    <mergeCell ref="A1:G1"/>
    <mergeCell ref="A3:G3"/>
    <mergeCell ref="B2:E2"/>
    <mergeCell ref="A22:G22"/>
    <mergeCell ref="A32:F32"/>
    <mergeCell ref="A6:G6"/>
    <mergeCell ref="A8:B8"/>
    <mergeCell ref="A10:G10"/>
    <mergeCell ref="A12:B12"/>
    <mergeCell ref="A14:G14"/>
    <mergeCell ref="A16:B16"/>
  </mergeCells>
  <pageMargins left="0.7" right="0.7" top="0.75" bottom="0.75" header="0.3" footer="0.3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DPGF</vt:lpstr>
      <vt:lpstr>BPU</vt:lpstr>
      <vt:lpstr>DQE</vt:lpstr>
      <vt:lpstr>BPU!Zone_d_impression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AMSELLEM Morgane</dc:creator>
  <cp:lastModifiedBy>BLEUZET Thomas</cp:lastModifiedBy>
  <dcterms:created xsi:type="dcterms:W3CDTF">2015-06-05T18:19:34Z</dcterms:created>
  <dcterms:modified xsi:type="dcterms:W3CDTF">2026-07-30T15:00:56Z</dcterms:modified>
</cp:coreProperties>
</file>